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4\PRI 0109_2024-B\"/>
    </mc:Choice>
  </mc:AlternateContent>
  <xr:revisionPtr revIDLastSave="0" documentId="13_ncr:1_{D6ABB9F1-597C-483D-8E61-D51F9566745C}" xr6:coauthVersionLast="36" xr6:coauthVersionMax="36" xr10:uidLastSave="{00000000-0000-0000-0000-000000000000}"/>
  <bookViews>
    <workbookView xWindow="0" yWindow="0" windowWidth="24000" windowHeight="9525" xr2:uid="{EDD36DD4-9969-4F86-A1C5-5DB361C7A5FD}"/>
  </bookViews>
  <sheets>
    <sheet name="LAMIVUDINA" sheetId="6" r:id="rId1"/>
  </sheets>
  <definedNames>
    <definedName name="_xlnm.Print_Area" localSheetId="0">LAMIVUDINA!$A$3:$I$30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6" l="1"/>
  <c r="H16" i="6" s="1"/>
  <c r="D14" i="6"/>
  <c r="D13" i="6"/>
  <c r="H20" i="6" l="1"/>
  <c r="G15" i="6"/>
  <c r="H21" i="6" l="1"/>
  <c r="H23" i="6" s="1"/>
  <c r="H26" i="6" s="1"/>
  <c r="H27" i="6" s="1"/>
</calcChain>
</file>

<file path=xl/sharedStrings.xml><?xml version="1.0" encoding="utf-8"?>
<sst xmlns="http://schemas.openxmlformats.org/spreadsheetml/2006/main" count="49" uniqueCount="48">
  <si>
    <t/>
  </si>
  <si>
    <t>FUNDAÇÃO PARA O REMÉDIO POPULAR</t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</si>
  <si>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</si>
  <si>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</si>
  <si>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</si>
  <si>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</si>
  <si>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</si>
  <si>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</si>
  <si>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</si>
  <si>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</si>
  <si>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</si>
  <si>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</si>
  <si>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</si>
  <si>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</si>
  <si>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</si>
  <si>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FRETE(R$):</t>
  </si>
  <si>
    <t>SEGURO(1%):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</si>
  <si>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</si>
  <si>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</si>
  <si>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</si>
  <si>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</si>
  <si>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</si>
  <si>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</si>
  <si>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</si>
  <si>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</si>
  <si>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</si>
  <si>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</si>
  <si>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</si>
  <si>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</si>
  <si>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</si>
  <si>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</si>
  <si>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</si>
  <si>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</si>
  <si>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</si>
  <si>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</si>
  <si>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</si>
  <si>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</si>
  <si>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</si>
  <si>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</si>
  <si>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</si>
  <si>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*18% refere-se à alíquota do Estado de São Paulo às empresas que não aproveitem do RICMS.</t>
  </si>
  <si>
    <t>Para as empresas que se aproveitarem do Decreto a aliquota de ICMS é 0%</t>
  </si>
  <si>
    <t xml:space="preserve"> </t>
  </si>
  <si>
    <t>Kg</t>
  </si>
  <si>
    <t xml:space="preserve">ANNA LUCIA </t>
  </si>
  <si>
    <t>Existe um decreto que isenta o ICMS para produtos Anti retrovirais.</t>
  </si>
  <si>
    <t>LAMIVUDINA MARÍTIMO</t>
  </si>
  <si>
    <t>US$  3.350,00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</si>
</sst>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0" fontId="7" fillId="0" borderId="29" xfId="0" applyFont="1" applyBorder="1" applyAlignment="1">
      <alignment horizontal="center"/>
    </xf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Fill="1" applyBorder="1"/>
    <xf numFmtId="164" fontId="3" fillId="0" borderId="28" xfId="0" applyNumberFormat="1" applyFont="1" applyBorder="1"/>
    <xf numFmtId="0" fontId="3" fillId="0" borderId="0" xfId="0" applyFont="1" applyBorder="1"/>
    <xf numFmtId="9" fontId="3" fillId="0" borderId="25" xfId="0" applyNumberFormat="1" applyFont="1" applyBorder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4" fontId="3" fillId="11" borderId="18" xfId="0" applyNumberFormat="1" applyFont="1" applyFill="1" applyBorder="1"/>
    <xf numFmtId="4" fontId="3" fillId="6" borderId="27" xfId="0" applyNumberFormat="1" applyFont="1" applyFill="1" applyBorder="1"/>
    <xf numFmtId="0" fontId="3" fillId="7" borderId="24" xfId="0" applyFont="1" applyFill="1" applyBorder="1"/>
    <xf numFmtId="0" fontId="6" fillId="7" borderId="1" xfId="0" applyFont="1" applyFill="1" applyBorder="1" applyAlignment="1"/>
    <xf numFmtId="0" fontId="6" fillId="7" borderId="2" xfId="0" applyFont="1" applyFill="1" applyBorder="1" applyAlignment="1"/>
    <xf numFmtId="0" fontId="6" fillId="7" borderId="4" xfId="0" applyFont="1" applyFill="1" applyBorder="1" applyAlignment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6" fillId="14" borderId="1" xfId="0" applyFont="1" applyFill="1" applyBorder="1" applyAlignment="1">
      <alignment vertical="center"/>
    </xf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 applyBorder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0" fontId="3" fillId="0" borderId="25" xfId="0" applyFont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FED7-3BC6-4ECF-88EF-82FB0ED2FB83}">
  <dimension ref="A2:I40"/>
  <sheetViews>
    <sheetView tabSelected="1" zoomScale="130" zoomScaleNormal="130" workbookViewId="0">
      <selection activeCell="G15" sqref="G15"/>
    </sheetView>
  </sheetViews>
  <sheetFormatPr defaultRowHeight="12.75" x14ac:dyDescent="0.2"/>
  <cols>
    <col min="3" max="3" width="8.85546875" customWidth="1"/>
    <col min="4" max="4" width="32.5703125" bestFit="1" customWidth="1"/>
    <col min="6" max="7" width="9.140625" customWidth="1"/>
    <col min="8" max="8" width="14.28515625" customWidth="1"/>
    <col min="259" max="259" width="8.85546875" customWidth="1"/>
    <col min="260" max="260" width="11.140625" bestFit="1" customWidth="1"/>
    <col min="264" max="264" width="13.140625" customWidth="1"/>
    <col min="515" max="515" width="8.85546875" customWidth="1"/>
    <col min="516" max="516" width="11.140625" bestFit="1" customWidth="1"/>
    <col min="520" max="520" width="13.140625" customWidth="1"/>
    <col min="771" max="771" width="8.85546875" customWidth="1"/>
    <col min="772" max="772" width="11.140625" bestFit="1" customWidth="1"/>
    <col min="776" max="776" width="13.140625" customWidth="1"/>
    <col min="1027" max="1027" width="8.85546875" customWidth="1"/>
    <col min="1028" max="1028" width="11.140625" bestFit="1" customWidth="1"/>
    <col min="1032" max="1032" width="13.140625" customWidth="1"/>
    <col min="1283" max="1283" width="8.85546875" customWidth="1"/>
    <col min="1284" max="1284" width="11.140625" bestFit="1" customWidth="1"/>
    <col min="1288" max="1288" width="13.140625" customWidth="1"/>
    <col min="1539" max="1539" width="8.85546875" customWidth="1"/>
    <col min="1540" max="1540" width="11.140625" bestFit="1" customWidth="1"/>
    <col min="1544" max="1544" width="13.140625" customWidth="1"/>
    <col min="1795" max="1795" width="8.85546875" customWidth="1"/>
    <col min="1796" max="1796" width="11.140625" bestFit="1" customWidth="1"/>
    <col min="1800" max="1800" width="13.140625" customWidth="1"/>
    <col min="2051" max="2051" width="8.85546875" customWidth="1"/>
    <col min="2052" max="2052" width="11.140625" bestFit="1" customWidth="1"/>
    <col min="2056" max="2056" width="13.140625" customWidth="1"/>
    <col min="2307" max="2307" width="8.85546875" customWidth="1"/>
    <col min="2308" max="2308" width="11.140625" bestFit="1" customWidth="1"/>
    <col min="2312" max="2312" width="13.140625" customWidth="1"/>
    <col min="2563" max="2563" width="8.85546875" customWidth="1"/>
    <col min="2564" max="2564" width="11.140625" bestFit="1" customWidth="1"/>
    <col min="2568" max="2568" width="13.140625" customWidth="1"/>
    <col min="2819" max="2819" width="8.85546875" customWidth="1"/>
    <col min="2820" max="2820" width="11.140625" bestFit="1" customWidth="1"/>
    <col min="2824" max="2824" width="13.140625" customWidth="1"/>
    <col min="3075" max="3075" width="8.85546875" customWidth="1"/>
    <col min="3076" max="3076" width="11.140625" bestFit="1" customWidth="1"/>
    <col min="3080" max="3080" width="13.140625" customWidth="1"/>
    <col min="3331" max="3331" width="8.85546875" customWidth="1"/>
    <col min="3332" max="3332" width="11.140625" bestFit="1" customWidth="1"/>
    <col min="3336" max="3336" width="13.140625" customWidth="1"/>
    <col min="3587" max="3587" width="8.85546875" customWidth="1"/>
    <col min="3588" max="3588" width="11.140625" bestFit="1" customWidth="1"/>
    <col min="3592" max="3592" width="13.140625" customWidth="1"/>
    <col min="3843" max="3843" width="8.85546875" customWidth="1"/>
    <col min="3844" max="3844" width="11.140625" bestFit="1" customWidth="1"/>
    <col min="3848" max="3848" width="13.140625" customWidth="1"/>
    <col min="4099" max="4099" width="8.85546875" customWidth="1"/>
    <col min="4100" max="4100" width="11.140625" bestFit="1" customWidth="1"/>
    <col min="4104" max="4104" width="13.140625" customWidth="1"/>
    <col min="4355" max="4355" width="8.85546875" customWidth="1"/>
    <col min="4356" max="4356" width="11.140625" bestFit="1" customWidth="1"/>
    <col min="4360" max="4360" width="13.140625" customWidth="1"/>
    <col min="4611" max="4611" width="8.85546875" customWidth="1"/>
    <col min="4612" max="4612" width="11.140625" bestFit="1" customWidth="1"/>
    <col min="4616" max="4616" width="13.140625" customWidth="1"/>
    <col min="4867" max="4867" width="8.85546875" customWidth="1"/>
    <col min="4868" max="4868" width="11.140625" bestFit="1" customWidth="1"/>
    <col min="4872" max="4872" width="13.140625" customWidth="1"/>
    <col min="5123" max="5123" width="8.85546875" customWidth="1"/>
    <col min="5124" max="5124" width="11.140625" bestFit="1" customWidth="1"/>
    <col min="5128" max="5128" width="13.140625" customWidth="1"/>
    <col min="5379" max="5379" width="8.85546875" customWidth="1"/>
    <col min="5380" max="5380" width="11.140625" bestFit="1" customWidth="1"/>
    <col min="5384" max="5384" width="13.140625" customWidth="1"/>
    <col min="5635" max="5635" width="8.85546875" customWidth="1"/>
    <col min="5636" max="5636" width="11.140625" bestFit="1" customWidth="1"/>
    <col min="5640" max="5640" width="13.140625" customWidth="1"/>
    <col min="5891" max="5891" width="8.85546875" customWidth="1"/>
    <col min="5892" max="5892" width="11.140625" bestFit="1" customWidth="1"/>
    <col min="5896" max="5896" width="13.140625" customWidth="1"/>
    <col min="6147" max="6147" width="8.85546875" customWidth="1"/>
    <col min="6148" max="6148" width="11.140625" bestFit="1" customWidth="1"/>
    <col min="6152" max="6152" width="13.140625" customWidth="1"/>
    <col min="6403" max="6403" width="8.85546875" customWidth="1"/>
    <col min="6404" max="6404" width="11.140625" bestFit="1" customWidth="1"/>
    <col min="6408" max="6408" width="13.140625" customWidth="1"/>
    <col min="6659" max="6659" width="8.85546875" customWidth="1"/>
    <col min="6660" max="6660" width="11.140625" bestFit="1" customWidth="1"/>
    <col min="6664" max="6664" width="13.140625" customWidth="1"/>
    <col min="6915" max="6915" width="8.85546875" customWidth="1"/>
    <col min="6916" max="6916" width="11.140625" bestFit="1" customWidth="1"/>
    <col min="6920" max="6920" width="13.140625" customWidth="1"/>
    <col min="7171" max="7171" width="8.85546875" customWidth="1"/>
    <col min="7172" max="7172" width="11.140625" bestFit="1" customWidth="1"/>
    <col min="7176" max="7176" width="13.140625" customWidth="1"/>
    <col min="7427" max="7427" width="8.85546875" customWidth="1"/>
    <col min="7428" max="7428" width="11.140625" bestFit="1" customWidth="1"/>
    <col min="7432" max="7432" width="13.140625" customWidth="1"/>
    <col min="7683" max="7683" width="8.85546875" customWidth="1"/>
    <col min="7684" max="7684" width="11.140625" bestFit="1" customWidth="1"/>
    <col min="7688" max="7688" width="13.140625" customWidth="1"/>
    <col min="7939" max="7939" width="8.85546875" customWidth="1"/>
    <col min="7940" max="7940" width="11.140625" bestFit="1" customWidth="1"/>
    <col min="7944" max="7944" width="13.140625" customWidth="1"/>
    <col min="8195" max="8195" width="8.85546875" customWidth="1"/>
    <col min="8196" max="8196" width="11.140625" bestFit="1" customWidth="1"/>
    <col min="8200" max="8200" width="13.140625" customWidth="1"/>
    <col min="8451" max="8451" width="8.85546875" customWidth="1"/>
    <col min="8452" max="8452" width="11.140625" bestFit="1" customWidth="1"/>
    <col min="8456" max="8456" width="13.140625" customWidth="1"/>
    <col min="8707" max="8707" width="8.85546875" customWidth="1"/>
    <col min="8708" max="8708" width="11.140625" bestFit="1" customWidth="1"/>
    <col min="8712" max="8712" width="13.140625" customWidth="1"/>
    <col min="8963" max="8963" width="8.85546875" customWidth="1"/>
    <col min="8964" max="8964" width="11.140625" bestFit="1" customWidth="1"/>
    <col min="8968" max="8968" width="13.140625" customWidth="1"/>
    <col min="9219" max="9219" width="8.85546875" customWidth="1"/>
    <col min="9220" max="9220" width="11.140625" bestFit="1" customWidth="1"/>
    <col min="9224" max="9224" width="13.140625" customWidth="1"/>
    <col min="9475" max="9475" width="8.85546875" customWidth="1"/>
    <col min="9476" max="9476" width="11.140625" bestFit="1" customWidth="1"/>
    <col min="9480" max="9480" width="13.140625" customWidth="1"/>
    <col min="9731" max="9731" width="8.85546875" customWidth="1"/>
    <col min="9732" max="9732" width="11.140625" bestFit="1" customWidth="1"/>
    <col min="9736" max="9736" width="13.140625" customWidth="1"/>
    <col min="9987" max="9987" width="8.85546875" customWidth="1"/>
    <col min="9988" max="9988" width="11.140625" bestFit="1" customWidth="1"/>
    <col min="9992" max="9992" width="13.140625" customWidth="1"/>
    <col min="10243" max="10243" width="8.85546875" customWidth="1"/>
    <col min="10244" max="10244" width="11.140625" bestFit="1" customWidth="1"/>
    <col min="10248" max="10248" width="13.140625" customWidth="1"/>
    <col min="10499" max="10499" width="8.85546875" customWidth="1"/>
    <col min="10500" max="10500" width="11.140625" bestFit="1" customWidth="1"/>
    <col min="10504" max="10504" width="13.140625" customWidth="1"/>
    <col min="10755" max="10755" width="8.85546875" customWidth="1"/>
    <col min="10756" max="10756" width="11.140625" bestFit="1" customWidth="1"/>
    <col min="10760" max="10760" width="13.140625" customWidth="1"/>
    <col min="11011" max="11011" width="8.85546875" customWidth="1"/>
    <col min="11012" max="11012" width="11.140625" bestFit="1" customWidth="1"/>
    <col min="11016" max="11016" width="13.140625" customWidth="1"/>
    <col min="11267" max="11267" width="8.85546875" customWidth="1"/>
    <col min="11268" max="11268" width="11.140625" bestFit="1" customWidth="1"/>
    <col min="11272" max="11272" width="13.140625" customWidth="1"/>
    <col min="11523" max="11523" width="8.85546875" customWidth="1"/>
    <col min="11524" max="11524" width="11.140625" bestFit="1" customWidth="1"/>
    <col min="11528" max="11528" width="13.140625" customWidth="1"/>
    <col min="11779" max="11779" width="8.85546875" customWidth="1"/>
    <col min="11780" max="11780" width="11.140625" bestFit="1" customWidth="1"/>
    <col min="11784" max="11784" width="13.140625" customWidth="1"/>
    <col min="12035" max="12035" width="8.85546875" customWidth="1"/>
    <col min="12036" max="12036" width="11.140625" bestFit="1" customWidth="1"/>
    <col min="12040" max="12040" width="13.140625" customWidth="1"/>
    <col min="12291" max="12291" width="8.85546875" customWidth="1"/>
    <col min="12292" max="12292" width="11.140625" bestFit="1" customWidth="1"/>
    <col min="12296" max="12296" width="13.140625" customWidth="1"/>
    <col min="12547" max="12547" width="8.85546875" customWidth="1"/>
    <col min="12548" max="12548" width="11.140625" bestFit="1" customWidth="1"/>
    <col min="12552" max="12552" width="13.140625" customWidth="1"/>
    <col min="12803" max="12803" width="8.85546875" customWidth="1"/>
    <col min="12804" max="12804" width="11.140625" bestFit="1" customWidth="1"/>
    <col min="12808" max="12808" width="13.140625" customWidth="1"/>
    <col min="13059" max="13059" width="8.85546875" customWidth="1"/>
    <col min="13060" max="13060" width="11.140625" bestFit="1" customWidth="1"/>
    <col min="13064" max="13064" width="13.140625" customWidth="1"/>
    <col min="13315" max="13315" width="8.85546875" customWidth="1"/>
    <col min="13316" max="13316" width="11.140625" bestFit="1" customWidth="1"/>
    <col min="13320" max="13320" width="13.140625" customWidth="1"/>
    <col min="13571" max="13571" width="8.85546875" customWidth="1"/>
    <col min="13572" max="13572" width="11.140625" bestFit="1" customWidth="1"/>
    <col min="13576" max="13576" width="13.140625" customWidth="1"/>
    <col min="13827" max="13827" width="8.85546875" customWidth="1"/>
    <col min="13828" max="13828" width="11.140625" bestFit="1" customWidth="1"/>
    <col min="13832" max="13832" width="13.140625" customWidth="1"/>
    <col min="14083" max="14083" width="8.85546875" customWidth="1"/>
    <col min="14084" max="14084" width="11.140625" bestFit="1" customWidth="1"/>
    <col min="14088" max="14088" width="13.140625" customWidth="1"/>
    <col min="14339" max="14339" width="8.85546875" customWidth="1"/>
    <col min="14340" max="14340" width="11.140625" bestFit="1" customWidth="1"/>
    <col min="14344" max="14344" width="13.140625" customWidth="1"/>
    <col min="14595" max="14595" width="8.85546875" customWidth="1"/>
    <col min="14596" max="14596" width="11.140625" bestFit="1" customWidth="1"/>
    <col min="14600" max="14600" width="13.140625" customWidth="1"/>
    <col min="14851" max="14851" width="8.85546875" customWidth="1"/>
    <col min="14852" max="14852" width="11.140625" bestFit="1" customWidth="1"/>
    <col min="14856" max="14856" width="13.140625" customWidth="1"/>
    <col min="15107" max="15107" width="8.85546875" customWidth="1"/>
    <col min="15108" max="15108" width="11.140625" bestFit="1" customWidth="1"/>
    <col min="15112" max="15112" width="13.140625" customWidth="1"/>
    <col min="15363" max="15363" width="8.85546875" customWidth="1"/>
    <col min="15364" max="15364" width="11.140625" bestFit="1" customWidth="1"/>
    <col min="15368" max="15368" width="13.140625" customWidth="1"/>
    <col min="15619" max="15619" width="8.85546875" customWidth="1"/>
    <col min="15620" max="15620" width="11.140625" bestFit="1" customWidth="1"/>
    <col min="15624" max="15624" width="13.140625" customWidth="1"/>
    <col min="15875" max="15875" width="8.85546875" customWidth="1"/>
    <col min="15876" max="15876" width="11.140625" bestFit="1" customWidth="1"/>
    <col min="15880" max="15880" width="13.140625" customWidth="1"/>
    <col min="16131" max="16131" width="8.85546875" customWidth="1"/>
    <col min="16132" max="16132" width="11.140625" bestFit="1" customWidth="1"/>
    <col min="16136" max="16136" width="13.140625" customWidth="1"/>
  </cols>
  <sheetData>
    <row r="2" spans="1:9" ht="13.5" thickBot="1" x14ac:dyDescent="0.25"/>
    <row r="3" spans="1:9" x14ac:dyDescent="0.2">
      <c r="A3" s="134" t="s">
        <v>0</v>
      </c>
      <c r="B3" s="135"/>
      <c r="C3" s="135"/>
      <c r="D3" s="135"/>
      <c r="E3" s="135"/>
      <c r="F3" s="136"/>
      <c r="G3" s="137"/>
      <c r="H3" s="138"/>
      <c r="I3" s="139"/>
    </row>
    <row r="4" spans="1:9" ht="13.5" thickBot="1" x14ac:dyDescent="0.25">
      <c r="A4" s="140" t="s">
        <v>1</v>
      </c>
      <c r="B4" s="141"/>
      <c r="C4" s="141"/>
      <c r="D4" s="141"/>
      <c r="E4" s="141"/>
      <c r="F4" s="142"/>
      <c r="G4" s="143" t="s">
        <v>2</v>
      </c>
      <c r="H4" s="141"/>
      <c r="I4" s="144"/>
    </row>
    <row r="5" spans="1:9" ht="13.5" thickBot="1" x14ac:dyDescent="0.25">
      <c r="A5" s="145" t="s">
        <v>3</v>
      </c>
      <c r="B5" s="146"/>
      <c r="C5" s="146"/>
      <c r="D5" s="146"/>
      <c r="E5" s="146"/>
      <c r="F5" s="146"/>
      <c r="G5" s="146"/>
      <c r="H5" s="146"/>
      <c r="I5" s="147"/>
    </row>
    <row r="6" spans="1:9" ht="13.5" thickBot="1" x14ac:dyDescent="0.25">
      <c r="A6" s="7"/>
      <c r="B6" s="8"/>
      <c r="C6" s="9"/>
      <c r="D6" s="8"/>
      <c r="E6" s="8"/>
      <c r="F6" s="8"/>
      <c r="G6" s="8"/>
      <c r="H6" s="8"/>
      <c r="I6" s="10"/>
    </row>
    <row r="7" spans="1:9" x14ac:dyDescent="0.2">
      <c r="A7" s="111" t="s">
        <v>4</v>
      </c>
      <c r="B7" s="113"/>
      <c r="C7" s="11"/>
      <c r="D7" s="12"/>
      <c r="E7" s="12"/>
      <c r="F7" s="12"/>
      <c r="G7" s="12"/>
      <c r="H7" s="12"/>
      <c r="I7" s="13"/>
    </row>
    <row r="8" spans="1:9" ht="13.5" thickBot="1" x14ac:dyDescent="0.25">
      <c r="A8" s="123" t="s">
        <v>5</v>
      </c>
      <c r="B8" s="124"/>
      <c r="C8" s="125" t="s">
        <v>46</v>
      </c>
      <c r="D8" s="126"/>
      <c r="E8" s="127"/>
      <c r="F8" s="15"/>
      <c r="G8" s="16"/>
      <c r="H8" s="5"/>
      <c r="I8" s="6"/>
    </row>
    <row r="9" spans="1:9" ht="13.5" thickBot="1" x14ac:dyDescent="0.25">
      <c r="A9" s="71"/>
      <c r="B9" s="72"/>
      <c r="C9" s="72"/>
      <c r="D9" s="72"/>
      <c r="E9" s="72"/>
      <c r="F9" s="72"/>
      <c r="G9" s="72"/>
      <c r="H9" s="74"/>
      <c r="I9" s="73"/>
    </row>
    <row r="10" spans="1:9" x14ac:dyDescent="0.2">
      <c r="A10" s="17" t="s">
        <v>6</v>
      </c>
      <c r="B10" s="18"/>
      <c r="C10" s="18"/>
      <c r="D10" s="19"/>
      <c r="E10" s="18"/>
      <c r="F10" s="20"/>
      <c r="G10" s="21"/>
      <c r="H10" s="103">
        <v>2000</v>
      </c>
      <c r="I10" s="22" t="s">
        <v>43</v>
      </c>
    </row>
    <row r="11" spans="1:9" x14ac:dyDescent="0.2">
      <c r="A11" s="23" t="s">
        <v>7</v>
      </c>
      <c r="B11" s="24"/>
      <c r="C11" s="24"/>
      <c r="D11" s="24"/>
      <c r="E11" s="25"/>
      <c r="F11" s="24"/>
      <c r="G11" s="26"/>
      <c r="H11" s="27"/>
      <c r="I11" s="28"/>
    </row>
    <row r="12" spans="1:9" x14ac:dyDescent="0.2">
      <c r="A12" s="23" t="s">
        <v>8</v>
      </c>
      <c r="B12" s="107"/>
      <c r="C12" s="24" t="s">
        <v>9</v>
      </c>
      <c r="D12" s="29" t="s">
        <v>10</v>
      </c>
      <c r="E12" s="30"/>
      <c r="F12" s="31">
        <v>45699</v>
      </c>
      <c r="G12" s="32" t="s">
        <v>11</v>
      </c>
      <c r="H12" s="77">
        <v>5.7788000000000004</v>
      </c>
      <c r="I12" s="33"/>
    </row>
    <row r="13" spans="1:9" x14ac:dyDescent="0.2">
      <c r="A13" s="23" t="s">
        <v>12</v>
      </c>
      <c r="B13" s="24"/>
      <c r="C13" s="24"/>
      <c r="D13" s="36">
        <f>(H11*H12)</f>
        <v>0</v>
      </c>
      <c r="E13" s="34"/>
      <c r="F13" s="24"/>
      <c r="G13" s="34"/>
      <c r="H13" s="35"/>
      <c r="I13" s="28"/>
    </row>
    <row r="14" spans="1:9" x14ac:dyDescent="0.2">
      <c r="A14" s="23" t="s">
        <v>13</v>
      </c>
      <c r="B14" s="24"/>
      <c r="C14" s="24"/>
      <c r="D14" s="36">
        <f>(D13*H10)</f>
        <v>0</v>
      </c>
      <c r="E14" s="24"/>
      <c r="F14" s="24"/>
      <c r="G14" s="36"/>
      <c r="H14" s="78">
        <f>(D13*H10)</f>
        <v>0</v>
      </c>
      <c r="I14" s="28"/>
    </row>
    <row r="15" spans="1:9" x14ac:dyDescent="0.2">
      <c r="A15" s="37" t="s">
        <v>14</v>
      </c>
      <c r="B15" s="38" t="s">
        <v>47</v>
      </c>
      <c r="C15" s="39"/>
      <c r="D15" s="32" t="s">
        <v>15</v>
      </c>
      <c r="E15" s="75">
        <v>19358.98</v>
      </c>
      <c r="F15" s="40" t="s">
        <v>16</v>
      </c>
      <c r="G15" s="76">
        <f>(H14*0.01)</f>
        <v>0</v>
      </c>
      <c r="H15" s="76"/>
      <c r="I15" s="28"/>
    </row>
    <row r="16" spans="1:9" ht="13.5" thickBot="1" x14ac:dyDescent="0.25">
      <c r="A16" s="108" t="s">
        <v>17</v>
      </c>
      <c r="B16" s="109"/>
      <c r="C16" s="109"/>
      <c r="D16" s="109"/>
      <c r="E16" s="109"/>
      <c r="F16" s="109"/>
      <c r="G16" s="110"/>
      <c r="H16" s="79">
        <f>SUM(H14,H15)</f>
        <v>0</v>
      </c>
      <c r="I16" s="41"/>
    </row>
    <row r="17" spans="1:9" ht="13.5" thickBot="1" x14ac:dyDescent="0.25">
      <c r="A17" s="42"/>
      <c r="B17" s="43"/>
      <c r="C17" s="43"/>
      <c r="D17" s="43"/>
      <c r="E17" s="43"/>
      <c r="F17" s="43"/>
      <c r="G17" s="43"/>
      <c r="H17" s="43"/>
      <c r="I17" s="44"/>
    </row>
    <row r="18" spans="1:9" ht="13.5" thickBot="1" x14ac:dyDescent="0.25">
      <c r="A18" s="128" t="s">
        <v>18</v>
      </c>
      <c r="B18" s="129"/>
      <c r="C18" s="129"/>
      <c r="D18" s="129"/>
      <c r="E18" s="129"/>
      <c r="F18" s="129"/>
      <c r="G18" s="129"/>
      <c r="H18" s="129"/>
      <c r="I18" s="130"/>
    </row>
    <row r="19" spans="1:9" x14ac:dyDescent="0.2">
      <c r="A19" s="23" t="s">
        <v>19</v>
      </c>
      <c r="B19" s="45"/>
      <c r="C19" s="46"/>
      <c r="D19" s="66">
        <v>0</v>
      </c>
      <c r="E19" s="29" t="s">
        <v>20</v>
      </c>
      <c r="F19" s="24"/>
      <c r="G19" s="24"/>
      <c r="H19" s="35"/>
      <c r="I19" s="48"/>
    </row>
    <row r="20" spans="1:9" x14ac:dyDescent="0.2">
      <c r="A20" s="68" t="s">
        <v>29</v>
      </c>
      <c r="B20" s="67"/>
      <c r="C20" s="67"/>
      <c r="D20" s="67">
        <v>0</v>
      </c>
      <c r="E20" s="131"/>
      <c r="F20" s="132"/>
      <c r="G20" s="133"/>
      <c r="H20" s="69">
        <f>(H16*0)</f>
        <v>0</v>
      </c>
      <c r="I20" s="70"/>
    </row>
    <row r="21" spans="1:9" x14ac:dyDescent="0.2">
      <c r="A21" s="68" t="s">
        <v>30</v>
      </c>
      <c r="B21" s="104"/>
      <c r="C21" s="105"/>
      <c r="D21" s="106">
        <v>0</v>
      </c>
      <c r="E21" s="131"/>
      <c r="F21" s="132"/>
      <c r="G21" s="133"/>
      <c r="H21" s="69">
        <f>(H16+H20)*0</f>
        <v>0</v>
      </c>
      <c r="I21" s="70"/>
    </row>
    <row r="22" spans="1:9" ht="13.5" thickBot="1" x14ac:dyDescent="0.25">
      <c r="A22" s="82" t="s">
        <v>21</v>
      </c>
      <c r="B22" s="45"/>
      <c r="C22" s="50"/>
      <c r="D22" s="47">
        <v>0</v>
      </c>
      <c r="E22" s="51" t="s">
        <v>32</v>
      </c>
      <c r="F22" s="52"/>
      <c r="G22" s="53"/>
      <c r="H22" s="81"/>
      <c r="I22" s="48"/>
    </row>
    <row r="23" spans="1:9" ht="13.5" thickBot="1" x14ac:dyDescent="0.25">
      <c r="A23" s="108" t="s">
        <v>22</v>
      </c>
      <c r="B23" s="109"/>
      <c r="C23" s="109"/>
      <c r="D23" s="109"/>
      <c r="E23" s="109"/>
      <c r="F23" s="109"/>
      <c r="G23" s="110"/>
      <c r="H23" s="80">
        <f>SUM(H19:H22)</f>
        <v>0</v>
      </c>
      <c r="I23" s="54"/>
    </row>
    <row r="24" spans="1:9" x14ac:dyDescent="0.2">
      <c r="A24" s="83" t="s">
        <v>40</v>
      </c>
      <c r="B24" s="84"/>
      <c r="C24" s="84"/>
      <c r="D24" s="84"/>
      <c r="E24" s="84"/>
      <c r="F24" s="84"/>
      <c r="G24" s="84"/>
      <c r="H24" s="84"/>
      <c r="I24" s="85"/>
    </row>
    <row r="25" spans="1:9" ht="13.5" thickBot="1" x14ac:dyDescent="0.25">
      <c r="A25" s="86"/>
      <c r="B25" s="87"/>
      <c r="C25" s="87"/>
      <c r="D25" s="87"/>
      <c r="E25" s="87"/>
      <c r="F25" s="87"/>
      <c r="G25" s="87"/>
      <c r="H25" s="87"/>
      <c r="I25" s="88"/>
    </row>
    <row r="26" spans="1:9" x14ac:dyDescent="0.2">
      <c r="A26" s="111" t="s">
        <v>23</v>
      </c>
      <c r="B26" s="112"/>
      <c r="C26" s="112"/>
      <c r="D26" s="112"/>
      <c r="E26" s="112"/>
      <c r="F26" s="112"/>
      <c r="G26" s="113"/>
      <c r="H26" s="89">
        <f>SUM(H16,H23)</f>
        <v>0</v>
      </c>
      <c r="I26" s="55"/>
    </row>
    <row r="27" spans="1:9" ht="13.5" thickBot="1" x14ac:dyDescent="0.25">
      <c r="A27" s="114" t="s">
        <v>24</v>
      </c>
      <c r="B27" s="115"/>
      <c r="C27" s="115"/>
      <c r="D27" s="115"/>
      <c r="E27" s="115"/>
      <c r="F27" s="115"/>
      <c r="G27" s="116"/>
      <c r="H27" s="90">
        <f>(H26/H10)</f>
        <v>0</v>
      </c>
      <c r="I27" s="56"/>
    </row>
    <row r="28" spans="1:9" ht="12.75" customHeight="1" x14ac:dyDescent="0.2">
      <c r="A28" s="57" t="s">
        <v>25</v>
      </c>
      <c r="B28" s="58"/>
      <c r="C28" s="117" t="s">
        <v>26</v>
      </c>
      <c r="D28" s="117"/>
      <c r="E28" s="118"/>
      <c r="F28" s="59" t="s">
        <v>27</v>
      </c>
      <c r="G28" s="21" t="s">
        <v>44</v>
      </c>
      <c r="H28" s="1"/>
      <c r="I28" s="2"/>
    </row>
    <row r="29" spans="1:9" x14ac:dyDescent="0.2">
      <c r="A29" s="60"/>
      <c r="B29" s="61"/>
      <c r="C29" s="119"/>
      <c r="D29" s="119"/>
      <c r="E29" s="120"/>
      <c r="F29" s="62"/>
      <c r="G29" s="49"/>
      <c r="H29" s="3"/>
      <c r="I29" s="4"/>
    </row>
    <row r="30" spans="1:9" ht="13.5" thickBot="1" x14ac:dyDescent="0.25">
      <c r="A30" s="63" t="s">
        <v>28</v>
      </c>
      <c r="B30" s="64"/>
      <c r="C30" s="121" t="s">
        <v>42</v>
      </c>
      <c r="D30" s="121"/>
      <c r="E30" s="122"/>
      <c r="F30" s="65" t="s">
        <v>28</v>
      </c>
      <c r="G30" s="14"/>
      <c r="H30" s="5"/>
      <c r="I30" s="6"/>
    </row>
    <row r="31" spans="1:9" x14ac:dyDescent="0.2">
      <c r="A31" s="91"/>
      <c r="B31" s="92"/>
      <c r="C31" s="92"/>
      <c r="D31" s="92"/>
      <c r="E31" s="92"/>
      <c r="F31" s="92"/>
      <c r="G31" s="92"/>
      <c r="H31" s="92"/>
      <c r="I31" s="93"/>
    </row>
    <row r="32" spans="1:9" x14ac:dyDescent="0.2">
      <c r="A32" s="94" t="s">
        <v>31</v>
      </c>
      <c r="B32" s="95"/>
      <c r="C32" s="95"/>
      <c r="D32" s="95"/>
      <c r="E32" s="95"/>
      <c r="F32" s="95"/>
      <c r="G32" s="95"/>
      <c r="H32" s="95"/>
      <c r="I32" s="96"/>
    </row>
    <row r="33" spans="1:9" x14ac:dyDescent="0.2">
      <c r="A33" s="94" t="s">
        <v>33</v>
      </c>
      <c r="B33" s="95"/>
      <c r="C33" s="95"/>
      <c r="D33" s="95"/>
      <c r="E33" s="95"/>
      <c r="F33" s="95"/>
      <c r="G33" s="95"/>
      <c r="H33" s="95"/>
      <c r="I33" s="96"/>
    </row>
    <row r="34" spans="1:9" x14ac:dyDescent="0.2">
      <c r="A34" s="94" t="s">
        <v>34</v>
      </c>
      <c r="B34" s="95"/>
      <c r="C34" s="95"/>
      <c r="D34" s="95"/>
      <c r="E34" s="95"/>
      <c r="F34" s="95"/>
      <c r="G34" s="95"/>
      <c r="H34" s="95"/>
      <c r="I34" s="96"/>
    </row>
    <row r="35" spans="1:9" x14ac:dyDescent="0.2">
      <c r="A35" s="94" t="s">
        <v>35</v>
      </c>
      <c r="B35" s="95"/>
      <c r="C35" s="95"/>
      <c r="D35" s="95"/>
      <c r="E35" s="95"/>
      <c r="F35" s="95"/>
      <c r="G35" s="95"/>
      <c r="H35" s="95"/>
      <c r="I35" s="96"/>
    </row>
    <row r="36" spans="1:9" x14ac:dyDescent="0.2">
      <c r="A36" s="94" t="s">
        <v>36</v>
      </c>
      <c r="B36" s="95"/>
      <c r="C36" s="95"/>
      <c r="D36" s="95"/>
      <c r="E36" s="95"/>
      <c r="F36" s="95"/>
      <c r="G36" s="95"/>
      <c r="H36" s="95"/>
      <c r="I36" s="96"/>
    </row>
    <row r="37" spans="1:9" x14ac:dyDescent="0.2">
      <c r="A37" s="94" t="s">
        <v>37</v>
      </c>
      <c r="B37" s="95"/>
      <c r="C37" s="95"/>
      <c r="D37" s="95"/>
      <c r="E37" s="95"/>
      <c r="F37" s="95"/>
      <c r="G37" s="95"/>
      <c r="H37" s="95"/>
      <c r="I37" s="96"/>
    </row>
    <row r="38" spans="1:9" x14ac:dyDescent="0.2">
      <c r="A38" s="94" t="s">
        <v>38</v>
      </c>
      <c r="B38" s="95"/>
      <c r="C38" s="95"/>
      <c r="D38" s="95"/>
      <c r="E38" s="95"/>
      <c r="F38" s="95"/>
      <c r="G38" s="95"/>
      <c r="H38" s="95"/>
      <c r="I38" s="96"/>
    </row>
    <row r="39" spans="1:9" ht="13.5" thickBot="1" x14ac:dyDescent="0.25">
      <c r="A39" s="97" t="s">
        <v>39</v>
      </c>
      <c r="B39" s="98"/>
      <c r="C39" s="98" t="s">
        <v>45</v>
      </c>
      <c r="D39" s="98"/>
      <c r="E39" s="98"/>
      <c r="F39" s="98"/>
      <c r="G39" s="98"/>
      <c r="H39" s="98"/>
      <c r="I39" s="99"/>
    </row>
    <row r="40" spans="1:9" ht="13.5" thickBot="1" x14ac:dyDescent="0.25">
      <c r="A40" s="100" t="s">
        <v>41</v>
      </c>
      <c r="B40" s="101"/>
      <c r="C40" s="101"/>
      <c r="D40" s="101"/>
      <c r="E40" s="101"/>
      <c r="F40" s="101"/>
      <c r="G40" s="101"/>
      <c r="H40" s="101"/>
      <c r="I40" s="102"/>
    </row>
  </sheetData>
  <mergeCells count="18">
    <mergeCell ref="A7:B7"/>
    <mergeCell ref="A3:F3"/>
    <mergeCell ref="G3:I3"/>
    <mergeCell ref="A4:F4"/>
    <mergeCell ref="G4:I4"/>
    <mergeCell ref="A5:I5"/>
    <mergeCell ref="C30:E30"/>
    <mergeCell ref="A8:B8"/>
    <mergeCell ref="C8:E8"/>
    <mergeCell ref="A16:G16"/>
    <mergeCell ref="A18:I18"/>
    <mergeCell ref="E20:G20"/>
    <mergeCell ref="E21:G21"/>
    <mergeCell ref="A23:G23"/>
    <mergeCell ref="A26:G26"/>
    <mergeCell ref="A27:G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LAMIVUDINA</vt:lpstr>
      <vt:lpstr>LAMIVUDINA!Area_de_impressao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VAGNER_SOUZA</cp:lastModifiedBy>
  <cp:lastPrinted>2025-03-12T20:16:28Z</cp:lastPrinted>
  <dcterms:created xsi:type="dcterms:W3CDTF">2024-08-30T12:38:33Z</dcterms:created>
  <dcterms:modified xsi:type="dcterms:W3CDTF">2025-03-27T19:01:52Z</dcterms:modified>
</cp:coreProperties>
</file>